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W24" i="1"/>
  <c r="W61"/>
  <c r="W72"/>
  <c r="W69"/>
  <c r="W67"/>
  <c r="W64"/>
  <c r="W70"/>
  <c r="W76"/>
  <c r="W73"/>
  <c r="W71"/>
  <c r="W62"/>
  <c r="S24"/>
  <c r="W56"/>
  <c r="W54"/>
  <c r="W68"/>
  <c r="W65"/>
  <c r="W66"/>
  <c r="W45"/>
  <c r="W35"/>
  <c r="R44"/>
  <c r="W44"/>
  <c r="W49"/>
  <c r="W52"/>
  <c r="W53"/>
  <c r="R66"/>
  <c r="V65"/>
  <c r="U65"/>
  <c r="T65"/>
  <c r="W32"/>
  <c r="W31"/>
</calcChain>
</file>

<file path=xl/sharedStrings.xml><?xml version="1.0" encoding="utf-8"?>
<sst xmlns="http://schemas.openxmlformats.org/spreadsheetml/2006/main" count="341" uniqueCount="101">
  <si>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</si>
  <si>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</si>
  <si>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</si>
  <si>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</si>
  <si>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</si>
  <si>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</si>
  <si>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</si>
  <si>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</si>
  <si>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</si>
  <si>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</si>
  <si>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</si>
  <si>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</si>
  <si>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</si>
  <si>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</si>
  <si>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</si>
  <si>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</si>
  <si>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</si>
  <si>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</si>
  <si>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</si>
  <si>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</si>
  <si>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</si>
  <si>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</si>
  <si>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</si>
  <si>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</si>
  <si>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</si>
  <si>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</si>
  <si>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</si>
  <si>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</si>
  <si>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</si>
  <si>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</si>
  <si>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</si>
  <si>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</si>
  <si>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</si>
  <si>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</si>
  <si>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</si>
  <si>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</si>
  <si>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</si>
  <si>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Задача подпрограммы 1 "Повышение безопасности дорожного движения для автомобильного транспорта на улично-дорожной сети города Ржева"</t>
  </si>
  <si>
    <r>
      <rPr>
        <b/>
        <sz val="9"/>
        <color indexed="8"/>
        <rFont val="Times New Roman"/>
        <family val="1"/>
        <charset val="204"/>
      </rPr>
      <t>Цель программы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</si>
  <si>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</si>
  <si>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i/>
        <sz val="9"/>
        <rFont val="Times New Roman"/>
        <family val="1"/>
        <charset val="204"/>
      </rPr>
      <t>Показатель задачи подпрограммы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</si>
  <si>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i/>
        <sz val="9"/>
        <rFont val="Times New Roman"/>
        <family val="1"/>
        <charset val="204"/>
      </rPr>
      <t>Показатель задачи подпрограммы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</si>
  <si>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r>
      <rPr>
        <b/>
        <sz val="9"/>
        <rFont val="Times New Roman"/>
        <family val="1"/>
        <charset val="204"/>
      </rPr>
      <t xml:space="preserve">Мероприятие подпрограммы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</si>
  <si>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9"/>
        <rFont val="Times New Roman"/>
        <family val="1"/>
        <charset val="204"/>
      </rPr>
      <t>Мероприятие подпрограммы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</si>
  <si>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>Мероприятие подпрограммы 2.004 "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</si>
  <si>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sz val="9"/>
        <rFont val="Times New Roman"/>
        <family val="1"/>
        <charset val="204"/>
      </rPr>
      <t>Мероприятие подпрограммы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</si>
  <si>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t>Задача подпрограммы 2  "Повышение безопасности дорожного движения посредством проведения мероприятий (конкурсов, акций)".</t>
  </si>
  <si>
    <t>Принятые обозначения и сокращения:</t>
  </si>
  <si>
    <t>1. Программа - муниципальная программа города Ржева Тверской области</t>
  </si>
  <si>
    <t>2. Подпрограмма - подпрограмма муниципальной программы города Ржева Тверской области</t>
  </si>
  <si>
    <t xml:space="preserve">                                      Администратор Муниципальной программы города Ржева Тверской области</t>
  </si>
  <si>
    <t xml:space="preserve">                                                                                      Администрация города Ржева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</si>
  <si>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</si>
  <si>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</si>
  <si>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</si>
  <si>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 xml:space="preserve">Показатель цели программы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</si>
  <si>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</si>
  <si>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t xml:space="preserve">Приложение 1 </t>
  </si>
  <si>
    <r>
      <t>Мероприятие подпрограммы 2.005"</t>
    </r>
    <r>
      <rPr>
        <sz val="9"/>
        <rFont val="Times New Roman"/>
        <family val="1"/>
        <charset val="204"/>
      </rPr>
      <t>«Капитальный ремонт и ремонт мостов»</t>
    </r>
  </si>
  <si>
    <r>
      <rPr>
        <b/>
        <sz val="9"/>
        <color indexed="8"/>
        <rFont val="Times New Roman"/>
        <family val="1"/>
        <charset val="204"/>
      </rPr>
      <t>Цель программы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</si>
  <si>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sz val="9"/>
        <rFont val="Times New Roman"/>
        <family val="1"/>
        <charset val="204"/>
      </rPr>
      <t>Показатель цели программы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</si>
  <si>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i/>
        <sz val="9"/>
        <rFont val="Times New Roman"/>
        <family val="1"/>
        <charset val="204"/>
      </rPr>
      <t xml:space="preserve">Показатель задачи подрограммы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области."</t>
    </r>
  </si>
  <si>
    <t>шт.</t>
  </si>
  <si>
    <r>
      <rPr>
        <b/>
        <sz val="9"/>
        <color indexed="8"/>
        <rFont val="Times New Roman"/>
        <family val="1"/>
        <charset val="204"/>
      </rPr>
      <t xml:space="preserve">Показатель цели программы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</si>
  <si>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</si>
  <si>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</si>
  <si>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</si>
  <si>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>Показатель мероприятия 2"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</si>
  <si>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 1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</si>
  <si>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</t>
    </r>
    <r>
      <rPr>
        <i/>
        <sz val="9"/>
        <color indexed="8"/>
        <rFont val="Times New Roman"/>
        <family val="1"/>
        <charset val="204"/>
      </rPr>
      <t xml:space="preserve">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</si>
  <si>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>"Протяженность установленных барьерных ограждений для пешеходов"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</si>
  <si>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</si>
  <si>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</si>
  <si>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</si>
  <si>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 административного мероприятия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</si>
  <si>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 мероприятия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</si>
  <si>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мероприятия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</si>
  <si>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t>Показатель мероприятия подпрограммы 1"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</si>
  <si>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t>5</t>
  </si>
  <si>
    <r>
      <t>Мероприятие подпрограммы 2.006 "</t>
    </r>
    <r>
      <rPr>
        <sz val="10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10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</si>
  <si>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>Показатель  мероприятия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</si>
  <si>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t>Показатель мероприятия 1"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</si>
  <si>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t>7</t>
  </si>
  <si>
    <r>
      <t>Показатель мероприятия подпрограммы 2"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</si>
  <si>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капитально отремонтированной автомобильной дороги"</t>
    </r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</si>
  <si>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</si>
  <si>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</si>
  <si>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</si>
  <si>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rPr>
        <b/>
        <i/>
        <sz val="9"/>
        <color indexed="8"/>
        <rFont val="Times New Roman"/>
        <family val="1"/>
        <charset val="204"/>
      </rPr>
      <t>Показатель задачи подпрограммы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</si>
  <si>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</si>
  <si>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t>Мероприятие подпрограммы 2.003 "</t>
    </r>
    <r>
      <rPr>
        <sz val="10"/>
        <rFont val="Times New Roman"/>
        <family val="1"/>
        <charset val="204"/>
      </rPr>
      <t>Ремонт автомобильных дорог общего пользования местного значения города Ржева Тверской области"</t>
    </r>
    <r>
      <rPr>
        <b/>
        <sz val="10"/>
        <rFont val="Times New Roman"/>
        <family val="1"/>
        <charset val="204"/>
      </rPr>
      <t xml:space="preserve">                    </t>
    </r>
  </si>
  <si>
    <r>
      <rPr>
        <b/>
        <sz val="9"/>
        <rFont val="Times New Roman"/>
        <family val="1"/>
        <charset val="204"/>
      </rPr>
      <t>Мероприятие подпрограммы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</si>
  <si>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t>Показатель мероприятия 1"</t>
    </r>
    <r>
      <rPr>
        <i/>
        <sz val="9"/>
        <rFont val="Times New Roman"/>
        <family val="1"/>
        <charset val="204"/>
      </rPr>
      <t>Протяженность  отремонтированной автомобильной дороги"</t>
    </r>
  </si>
  <si>
    <r>
      <rPr>
        <b/>
        <sz val="8"/>
        <rFont val="Times New Roman"/>
        <family val="1"/>
        <charset val="204"/>
      </rPr>
      <t>Мероприятие подпрограммы 2.007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в рамках реализации закона Тверской области от 16.02.2009 № 7-ЗО "О статусе города Тверской области, удостоенного почетного звания Российской Федерации  "Город воинской славы" за счет местного бюджета</t>
    </r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</si>
  <si>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</si>
  <si>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r>
      <rPr>
        <b/>
        <sz val="9"/>
        <rFont val="Times New Roman"/>
        <family val="1"/>
        <charset val="204"/>
      </rPr>
      <t>Мероприятие подпрограммы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</si>
  <si>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sz val="9"/>
        <rFont val="Times New Roman"/>
        <family val="1"/>
        <charset val="204"/>
      </rPr>
      <t>Мероприятие подпрограммы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</si>
  <si>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i/>
        <sz val="9"/>
        <rFont val="Times New Roman"/>
        <family val="1"/>
        <charset val="204"/>
      </rPr>
      <t>Показатель мероприятия подпрограммы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</si>
  <si>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sz val="9"/>
        <rFont val="Times New Roman"/>
        <family val="1"/>
        <charset val="204"/>
      </rPr>
      <t>Мероприятие подпрограммы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</si>
  <si>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</si>
  <si>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Приложение 1 к постановлению Администрации города Ржева Тверской области от 21.12.2015 № 1353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</si>
</sst>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</numFmts>
  <fonts count="2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5" fontId="13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vertical="center"/>
    </xf>
    <xf numFmtId="49" fontId="13" fillId="0" borderId="4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3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vertical="center"/>
    </xf>
    <xf numFmtId="49" fontId="14" fillId="0" borderId="4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164" fontId="13" fillId="0" borderId="3" xfId="1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167" fontId="11" fillId="0" borderId="3" xfId="0" applyNumberFormat="1" applyFont="1" applyFill="1" applyBorder="1" applyAlignment="1">
      <alignment horizontal="center" vertical="center" wrapText="1"/>
    </xf>
    <xf numFmtId="167" fontId="14" fillId="0" borderId="3" xfId="0" applyNumberFormat="1" applyFont="1" applyFill="1" applyBorder="1" applyAlignment="1">
      <alignment horizontal="center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3" xfId="0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 wrapText="1"/>
    </xf>
    <xf numFmtId="164" fontId="14" fillId="0" borderId="3" xfId="1" applyNumberFormat="1" applyFont="1" applyFill="1" applyBorder="1" applyAlignment="1">
      <alignment horizontal="left" vertical="center" wrapText="1"/>
    </xf>
    <xf numFmtId="167" fontId="11" fillId="0" borderId="5" xfId="0" applyNumberFormat="1" applyFont="1" applyFill="1" applyBorder="1" applyAlignment="1">
      <alignment horizontal="center" vertical="center"/>
    </xf>
    <xf numFmtId="167" fontId="10" fillId="0" borderId="3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1" fontId="13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167" fontId="10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19" fillId="2" borderId="8" xfId="0" applyFont="1" applyFill="1" applyBorder="1" applyAlignment="1">
      <alignment vertical="top" wrapText="1"/>
    </xf>
    <xf numFmtId="165" fontId="14" fillId="0" borderId="3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1" fontId="10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left" vertical="center" wrapText="1"/>
    </xf>
    <xf numFmtId="49" fontId="20" fillId="0" borderId="3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11" fillId="0" borderId="3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vertical="center" wrapText="1"/>
    </xf>
    <xf numFmtId="167" fontId="12" fillId="0" borderId="5" xfId="0" applyNumberFormat="1" applyFont="1" applyFill="1" applyBorder="1" applyAlignment="1">
      <alignment horizontal="center" vertical="center" wrapText="1"/>
    </xf>
    <xf numFmtId="164" fontId="12" fillId="0" borderId="5" xfId="1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vertical="center" wrapText="1"/>
    </xf>
    <xf numFmtId="167" fontId="12" fillId="0" borderId="3" xfId="0" applyNumberFormat="1" applyFont="1" applyFill="1" applyBorder="1" applyAlignment="1">
      <alignment horizontal="center" vertical="center" wrapText="1"/>
    </xf>
    <xf numFmtId="164" fontId="12" fillId="0" borderId="3" xfId="1" applyNumberFormat="1" applyFont="1" applyFill="1" applyBorder="1" applyAlignment="1">
      <alignment horizontal="center" vertical="center" wrapText="1"/>
    </xf>
    <xf numFmtId="166" fontId="12" fillId="0" borderId="5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0" fontId="14" fillId="0" borderId="3" xfId="1" applyNumberFormat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2"/>
  <sheetViews>
    <sheetView tabSelected="1" view="pageBreakPreview" topLeftCell="A77" zoomScaleNormal="75" zoomScaleSheetLayoutView="100" workbookViewId="0">
      <selection activeCell="P29" sqref="P29"/>
    </sheetView>
  </sheetViews>
  <sheetFormatPr defaultColWidth="8.85546875" defaultRowHeight="11.25"/>
  <cols>
    <col min="1" max="2" width="2.28515625" style="3" customWidth="1"/>
    <col min="3" max="3" width="1.5703125" style="3" customWidth="1"/>
    <col min="4" max="5" width="2" style="3" customWidth="1"/>
    <col min="6" max="6" width="1.5703125" style="3" customWidth="1"/>
    <col min="7" max="8" width="1.85546875" style="3" customWidth="1"/>
    <col min="9" max="9" width="1.7109375" style="3" customWidth="1"/>
    <col min="10" max="10" width="2.42578125" style="3" customWidth="1"/>
    <col min="11" max="13" width="2.5703125" style="3" customWidth="1"/>
    <col min="14" max="14" width="2.42578125" style="3" customWidth="1"/>
    <col min="15" max="15" width="25.140625" style="3" customWidth="1"/>
    <col min="16" max="16" width="7.28515625" style="3" customWidth="1"/>
    <col min="17" max="17" width="10.28515625" style="3" customWidth="1"/>
    <col min="18" max="18" width="10.140625" style="4" customWidth="1"/>
    <col min="19" max="19" width="9.7109375" style="3" customWidth="1"/>
    <col min="20" max="20" width="8.42578125" style="3" customWidth="1"/>
    <col min="21" max="21" width="10" style="4" customWidth="1"/>
    <col min="22" max="23" width="11" style="3" customWidth="1"/>
    <col min="24" max="24" width="8.140625" style="3" customWidth="1"/>
    <col min="25" max="16384" width="8.85546875" style="3"/>
  </cols>
  <sheetData>
    <row r="1" spans="1:24" ht="24.75" customHeight="1">
      <c r="A1" s="126" t="s">
        <v>100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</row>
    <row r="2" spans="1:24" ht="12" customHeight="1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</row>
    <row r="3" spans="1:24" ht="4.5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5" spans="1:24" ht="15" customHeight="1">
      <c r="R5" s="128" t="s">
        <v>57</v>
      </c>
      <c r="S5" s="128"/>
      <c r="T5" s="128"/>
      <c r="U5" s="128"/>
      <c r="V5" s="128"/>
      <c r="W5" s="128"/>
      <c r="X5" s="128"/>
    </row>
    <row r="6" spans="1:24" ht="10.5" customHeight="1">
      <c r="R6" s="127" t="s">
        <v>33</v>
      </c>
      <c r="S6" s="127"/>
      <c r="T6" s="127"/>
      <c r="U6" s="127"/>
      <c r="V6" s="127"/>
      <c r="W6" s="127"/>
      <c r="X6" s="127"/>
    </row>
    <row r="7" spans="1:24" ht="12" customHeight="1">
      <c r="R7" s="127" t="s">
        <v>34</v>
      </c>
      <c r="S7" s="127"/>
      <c r="T7" s="127"/>
      <c r="U7" s="127"/>
      <c r="V7" s="127"/>
      <c r="W7" s="127"/>
      <c r="X7" s="127"/>
    </row>
    <row r="8" spans="1:24" ht="10.5" customHeight="1">
      <c r="R8" s="127" t="s">
        <v>35</v>
      </c>
      <c r="S8" s="127"/>
      <c r="T8" s="127"/>
      <c r="U8" s="127"/>
      <c r="V8" s="127"/>
      <c r="W8" s="127"/>
      <c r="X8" s="127"/>
    </row>
    <row r="9" spans="1:24" ht="6" customHeight="1">
      <c r="Q9" s="7"/>
      <c r="R9" s="3"/>
      <c r="U9" s="3"/>
    </row>
    <row r="10" spans="1:24" ht="6" customHeight="1">
      <c r="Q10" s="7"/>
      <c r="R10" s="8"/>
      <c r="S10" s="11" t="s">
        <v>32</v>
      </c>
      <c r="T10" s="9" t="s">
        <v>32</v>
      </c>
      <c r="U10" s="10" t="s">
        <v>32</v>
      </c>
    </row>
    <row r="11" spans="1:24" s="1" customFormat="1" ht="14.45" customHeight="1">
      <c r="A11" s="114" t="s">
        <v>87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</row>
    <row r="12" spans="1:24" s="1" customFormat="1" ht="10.5" customHeight="1">
      <c r="A12" s="5"/>
      <c r="B12" s="6"/>
      <c r="C12" s="6"/>
      <c r="D12" s="6"/>
      <c r="E12" s="6"/>
      <c r="F12" s="6"/>
      <c r="G12" s="6"/>
      <c r="H12" s="6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8"/>
      <c r="T12" s="68"/>
      <c r="U12" s="68"/>
      <c r="V12" s="2"/>
    </row>
    <row r="13" spans="1:24" s="1" customFormat="1" ht="14.45" customHeight="1">
      <c r="A13" s="115" t="s">
        <v>86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</row>
    <row r="14" spans="1:24" s="1" customFormat="1" ht="14.45" customHeight="1">
      <c r="A14" s="113" t="s">
        <v>85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</row>
    <row r="15" spans="1:24" s="1" customFormat="1" ht="14.45" customHeight="1">
      <c r="A15" s="6" t="s">
        <v>50</v>
      </c>
      <c r="B15" s="6"/>
      <c r="C15" s="6"/>
      <c r="D15" s="6"/>
      <c r="E15" s="6"/>
      <c r="F15" s="6"/>
      <c r="G15" s="6"/>
      <c r="H15" s="6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8"/>
      <c r="T15" s="68"/>
      <c r="U15" s="68"/>
      <c r="V15" s="2"/>
    </row>
    <row r="16" spans="1:24" s="1" customFormat="1" ht="20.25" customHeight="1">
      <c r="A16" s="5" t="s">
        <v>51</v>
      </c>
      <c r="B16" s="5"/>
      <c r="C16" s="5"/>
      <c r="D16" s="5"/>
      <c r="E16" s="5"/>
      <c r="F16" s="5"/>
      <c r="G16" s="5"/>
      <c r="H16" s="5"/>
      <c r="I16" s="70"/>
      <c r="J16" s="70"/>
      <c r="K16" s="70"/>
      <c r="L16" s="70"/>
      <c r="M16" s="70"/>
      <c r="N16" s="70"/>
      <c r="O16" s="70"/>
      <c r="P16" s="67"/>
      <c r="Q16" s="67"/>
      <c r="R16" s="67"/>
      <c r="S16" s="68"/>
      <c r="T16" s="68"/>
      <c r="U16" s="68"/>
      <c r="V16" s="2"/>
    </row>
    <row r="17" spans="1:24" s="1" customFormat="1" ht="14.25" customHeight="1">
      <c r="A17" s="7" t="s">
        <v>47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4" s="1" customFormat="1" ht="13.5" customHeight="1">
      <c r="A18" s="7" t="s">
        <v>48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s="1" customFormat="1" ht="20.25" customHeight="1">
      <c r="A19" s="7" t="s">
        <v>49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 spans="1:24" s="1" customFormat="1" ht="3" customHeight="1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9"/>
      <c r="P20" s="69"/>
      <c r="Q20" s="66"/>
      <c r="R20" s="66"/>
      <c r="S20" s="66"/>
      <c r="T20" s="66"/>
      <c r="U20" s="66"/>
      <c r="V20" s="66"/>
      <c r="W20" s="66"/>
      <c r="X20" s="66"/>
    </row>
    <row r="21" spans="1:24" s="1" customFormat="1" ht="20.25" customHeight="1">
      <c r="A21" s="116" t="s">
        <v>0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8"/>
      <c r="O21" s="122" t="s">
        <v>1</v>
      </c>
      <c r="P21" s="124" t="s">
        <v>2</v>
      </c>
      <c r="Q21" s="119" t="s">
        <v>3</v>
      </c>
      <c r="R21" s="120"/>
      <c r="S21" s="120"/>
      <c r="T21" s="120"/>
      <c r="U21" s="120"/>
      <c r="V21" s="121"/>
      <c r="W21" s="119" t="s">
        <v>4</v>
      </c>
      <c r="X21" s="121"/>
    </row>
    <row r="22" spans="1:24" s="1" customFormat="1" ht="60.75" customHeight="1">
      <c r="A22" s="111" t="s">
        <v>20</v>
      </c>
      <c r="B22" s="111"/>
      <c r="C22" s="111"/>
      <c r="D22" s="111" t="s">
        <v>21</v>
      </c>
      <c r="E22" s="111"/>
      <c r="F22" s="111" t="s">
        <v>22</v>
      </c>
      <c r="G22" s="111"/>
      <c r="H22" s="112" t="s">
        <v>23</v>
      </c>
      <c r="I22" s="112"/>
      <c r="J22" s="112"/>
      <c r="K22" s="112"/>
      <c r="L22" s="112"/>
      <c r="M22" s="112"/>
      <c r="N22" s="112"/>
      <c r="O22" s="123"/>
      <c r="P22" s="125"/>
      <c r="Q22" s="14">
        <v>2014</v>
      </c>
      <c r="R22" s="14">
        <v>2015</v>
      </c>
      <c r="S22" s="14">
        <v>2016</v>
      </c>
      <c r="T22" s="14">
        <v>2017</v>
      </c>
      <c r="U22" s="14">
        <v>2018</v>
      </c>
      <c r="V22" s="14">
        <v>2019</v>
      </c>
      <c r="W22" s="14" t="s">
        <v>5</v>
      </c>
      <c r="X22" s="90" t="s">
        <v>6</v>
      </c>
    </row>
    <row r="23" spans="1:24" s="1" customFormat="1" ht="12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6">
        <v>13</v>
      </c>
      <c r="N23" s="16">
        <v>14</v>
      </c>
      <c r="O23" s="16">
        <v>15</v>
      </c>
      <c r="P23" s="13">
        <v>16</v>
      </c>
      <c r="Q23" s="14">
        <v>17</v>
      </c>
      <c r="R23" s="14">
        <v>18</v>
      </c>
      <c r="S23" s="14">
        <v>19</v>
      </c>
      <c r="T23" s="14">
        <v>20</v>
      </c>
      <c r="U23" s="14">
        <v>21</v>
      </c>
      <c r="V23" s="32">
        <v>22</v>
      </c>
      <c r="W23" s="33">
        <v>23</v>
      </c>
      <c r="X23" s="32">
        <v>24</v>
      </c>
    </row>
    <row r="24" spans="1:24" s="1" customFormat="1" ht="21" customHeight="1">
      <c r="A24" s="18"/>
      <c r="B24" s="19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0" t="s">
        <v>7</v>
      </c>
      <c r="P24" s="20" t="s">
        <v>31</v>
      </c>
      <c r="Q24" s="21">
        <v>14784.9</v>
      </c>
      <c r="R24" s="21">
        <v>67998.3</v>
      </c>
      <c r="S24" s="52">
        <f>SUM(S31+S65)</f>
        <v>5499</v>
      </c>
      <c r="T24" s="53">
        <v>10821</v>
      </c>
      <c r="U24" s="53">
        <v>10821</v>
      </c>
      <c r="V24" s="53">
        <v>10821</v>
      </c>
      <c r="W24" s="61">
        <f>SUM(Q24+R24+S24+T24+U24+V24)</f>
        <v>120745.2</v>
      </c>
      <c r="X24" s="22">
        <v>2019</v>
      </c>
    </row>
    <row r="25" spans="1:24" s="1" customFormat="1" ht="132" customHeight="1">
      <c r="A25" s="23"/>
      <c r="B25" s="24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15" t="s">
        <v>38</v>
      </c>
      <c r="P25" s="25"/>
      <c r="Q25" s="26"/>
      <c r="R25" s="26"/>
      <c r="S25" s="26"/>
      <c r="T25" s="27"/>
      <c r="U25" s="16"/>
      <c r="V25" s="17"/>
      <c r="W25" s="17"/>
      <c r="X25" s="50"/>
    </row>
    <row r="26" spans="1:24" s="1" customFormat="1" ht="66.75" customHeight="1">
      <c r="A26" s="28"/>
      <c r="B26" s="29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30" t="s">
        <v>54</v>
      </c>
      <c r="P26" s="109" t="s">
        <v>25</v>
      </c>
      <c r="Q26" s="25">
        <v>1900</v>
      </c>
      <c r="R26" s="75">
        <v>0</v>
      </c>
      <c r="S26" s="25">
        <v>0</v>
      </c>
      <c r="T26" s="32">
        <v>0</v>
      </c>
      <c r="U26" s="16">
        <v>0</v>
      </c>
      <c r="V26" s="74">
        <v>0</v>
      </c>
      <c r="W26" s="33">
        <v>1900</v>
      </c>
      <c r="X26" s="34">
        <v>2014</v>
      </c>
    </row>
    <row r="27" spans="1:24" s="1" customFormat="1" ht="54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30" t="s">
        <v>55</v>
      </c>
      <c r="P27" s="25" t="s">
        <v>24</v>
      </c>
      <c r="Q27" s="35">
        <v>6</v>
      </c>
      <c r="R27" s="35">
        <v>5.5</v>
      </c>
      <c r="S27" s="35">
        <v>5</v>
      </c>
      <c r="T27" s="35">
        <v>5</v>
      </c>
      <c r="U27" s="16">
        <v>4</v>
      </c>
      <c r="V27" s="32">
        <v>3</v>
      </c>
      <c r="W27" s="33">
        <v>3</v>
      </c>
      <c r="X27" s="34">
        <v>2019</v>
      </c>
    </row>
    <row r="28" spans="1:24" s="1" customFormat="1" ht="68.2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5" t="s">
        <v>59</v>
      </c>
      <c r="P28" s="25"/>
      <c r="Q28" s="82"/>
      <c r="R28" s="82"/>
      <c r="S28" s="82"/>
      <c r="T28" s="82"/>
      <c r="U28" s="82"/>
      <c r="V28" s="82"/>
      <c r="W28" s="82"/>
      <c r="X28" s="82"/>
    </row>
    <row r="29" spans="1:24" s="1" customFormat="1" ht="64.5" customHeight="1">
      <c r="A29" s="28"/>
      <c r="B29" s="29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30" t="s">
        <v>60</v>
      </c>
      <c r="P29" s="109" t="s">
        <v>25</v>
      </c>
      <c r="Q29" s="76">
        <v>0</v>
      </c>
      <c r="R29" s="77">
        <v>2839.9</v>
      </c>
      <c r="S29" s="78">
        <v>358</v>
      </c>
      <c r="T29" s="79">
        <v>3325</v>
      </c>
      <c r="U29" s="13">
        <v>1927.8</v>
      </c>
      <c r="V29" s="74">
        <v>930</v>
      </c>
      <c r="W29" s="80">
        <v>9380.7000000000007</v>
      </c>
      <c r="X29" s="81">
        <v>2019</v>
      </c>
    </row>
    <row r="30" spans="1:24" s="1" customFormat="1" ht="64.5" customHeight="1">
      <c r="A30" s="28"/>
      <c r="B30" s="29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83" t="s">
        <v>63</v>
      </c>
      <c r="P30" s="25" t="s">
        <v>62</v>
      </c>
      <c r="Q30" s="35">
        <v>0</v>
      </c>
      <c r="R30" s="35">
        <v>60</v>
      </c>
      <c r="S30" s="35">
        <v>50</v>
      </c>
      <c r="T30" s="35">
        <v>50</v>
      </c>
      <c r="U30" s="16">
        <v>50</v>
      </c>
      <c r="V30" s="32">
        <v>50</v>
      </c>
      <c r="W30" s="33">
        <v>260</v>
      </c>
      <c r="X30" s="34">
        <v>2019</v>
      </c>
    </row>
    <row r="31" spans="1:24" s="1" customFormat="1" ht="67.5" customHeight="1">
      <c r="A31" s="36"/>
      <c r="B31" s="37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8" t="s">
        <v>27</v>
      </c>
      <c r="P31" s="39" t="s">
        <v>8</v>
      </c>
      <c r="Q31" s="40">
        <v>13852.2</v>
      </c>
      <c r="R31" s="84">
        <v>67263.3</v>
      </c>
      <c r="S31" s="59">
        <v>4799</v>
      </c>
      <c r="T31" s="41">
        <v>10111</v>
      </c>
      <c r="U31" s="41">
        <v>10111</v>
      </c>
      <c r="V31" s="41">
        <v>10111</v>
      </c>
      <c r="W31" s="97">
        <f>SUM(Q31:V31)</f>
        <v>116247.5</v>
      </c>
      <c r="X31" s="34">
        <v>2019</v>
      </c>
    </row>
    <row r="32" spans="1:24" s="1" customFormat="1" ht="110.25" customHeight="1">
      <c r="A32" s="36"/>
      <c r="B32" s="37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8" t="s">
        <v>30</v>
      </c>
      <c r="P32" s="25" t="s">
        <v>8</v>
      </c>
      <c r="Q32" s="40">
        <v>2268.1</v>
      </c>
      <c r="R32" s="60">
        <v>1849.3</v>
      </c>
      <c r="S32" s="44">
        <v>1456</v>
      </c>
      <c r="T32" s="44">
        <v>1151</v>
      </c>
      <c r="U32" s="44">
        <v>1151</v>
      </c>
      <c r="V32" s="44">
        <v>1151</v>
      </c>
      <c r="W32" s="98">
        <f>SUM(Q32:V32)</f>
        <v>9026.4</v>
      </c>
      <c r="X32" s="34">
        <v>2019</v>
      </c>
    </row>
    <row r="33" spans="1:24" s="1" customFormat="1" ht="48" customHeight="1">
      <c r="A33" s="36"/>
      <c r="B33" s="37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42" t="s">
        <v>56</v>
      </c>
      <c r="P33" s="25" t="s">
        <v>19</v>
      </c>
      <c r="Q33" s="31">
        <v>3</v>
      </c>
      <c r="R33" s="31">
        <v>7</v>
      </c>
      <c r="S33" s="31">
        <v>2</v>
      </c>
      <c r="T33" s="31">
        <v>2</v>
      </c>
      <c r="U33" s="16">
        <v>1</v>
      </c>
      <c r="V33" s="32">
        <v>1</v>
      </c>
      <c r="W33" s="32">
        <v>16</v>
      </c>
      <c r="X33" s="34">
        <v>2019</v>
      </c>
    </row>
    <row r="34" spans="1:24" s="1" customFormat="1" ht="71.25" customHeight="1">
      <c r="A34" s="36"/>
      <c r="B34" s="37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42" t="s">
        <v>61</v>
      </c>
      <c r="P34" s="25" t="s">
        <v>19</v>
      </c>
      <c r="Q34" s="31">
        <v>0</v>
      </c>
      <c r="R34" s="31">
        <v>1</v>
      </c>
      <c r="S34" s="31">
        <v>1</v>
      </c>
      <c r="T34" s="31">
        <v>1</v>
      </c>
      <c r="U34" s="16">
        <v>1</v>
      </c>
      <c r="V34" s="32">
        <v>1</v>
      </c>
      <c r="W34" s="33">
        <v>5</v>
      </c>
      <c r="X34" s="34">
        <v>2019</v>
      </c>
    </row>
    <row r="35" spans="1:24" s="1" customFormat="1" ht="52.5" customHeight="1">
      <c r="A35" s="36" t="s">
        <v>11</v>
      </c>
      <c r="B35" s="37" t="s">
        <v>12</v>
      </c>
      <c r="C35" s="36" t="s">
        <v>13</v>
      </c>
      <c r="D35" s="36" t="s">
        <v>12</v>
      </c>
      <c r="E35" s="36" t="s">
        <v>14</v>
      </c>
      <c r="F35" s="36" t="s">
        <v>12</v>
      </c>
      <c r="G35" s="36" t="s">
        <v>15</v>
      </c>
      <c r="H35" s="36" t="s">
        <v>12</v>
      </c>
      <c r="I35" s="36" t="s">
        <v>16</v>
      </c>
      <c r="J35" s="36" t="s">
        <v>13</v>
      </c>
      <c r="K35" s="36" t="s">
        <v>11</v>
      </c>
      <c r="L35" s="36" t="s">
        <v>18</v>
      </c>
      <c r="M35" s="36" t="s">
        <v>12</v>
      </c>
      <c r="N35" s="36" t="s">
        <v>18</v>
      </c>
      <c r="O35" s="30" t="s">
        <v>91</v>
      </c>
      <c r="P35" s="25" t="s">
        <v>8</v>
      </c>
      <c r="Q35" s="40">
        <v>2268.1</v>
      </c>
      <c r="R35" s="60">
        <v>1002.37</v>
      </c>
      <c r="S35" s="44">
        <v>1456</v>
      </c>
      <c r="T35" s="44">
        <v>1151</v>
      </c>
      <c r="U35" s="44">
        <v>1151</v>
      </c>
      <c r="V35" s="44">
        <v>1151</v>
      </c>
      <c r="W35" s="98">
        <f>SUM(Q35:V35)</f>
        <v>8179.4699999999993</v>
      </c>
      <c r="X35" s="34">
        <v>2019</v>
      </c>
    </row>
    <row r="36" spans="1:24" s="1" customFormat="1" ht="57" customHeight="1">
      <c r="A36" s="36"/>
      <c r="B36" s="37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42" t="s">
        <v>39</v>
      </c>
      <c r="P36" s="25" t="s">
        <v>9</v>
      </c>
      <c r="Q36" s="43" t="s">
        <v>10</v>
      </c>
      <c r="R36" s="25" t="s">
        <v>10</v>
      </c>
      <c r="S36" s="25" t="s">
        <v>10</v>
      </c>
      <c r="T36" s="43" t="s">
        <v>10</v>
      </c>
      <c r="U36" s="43" t="s">
        <v>10</v>
      </c>
      <c r="V36" s="43" t="s">
        <v>10</v>
      </c>
      <c r="W36" s="43" t="s">
        <v>10</v>
      </c>
      <c r="X36" s="34">
        <v>2019</v>
      </c>
    </row>
    <row r="37" spans="1:24" s="1" customFormat="1" ht="57" customHeight="1">
      <c r="A37" s="36"/>
      <c r="B37" s="37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42" t="s">
        <v>64</v>
      </c>
      <c r="P37" s="25" t="s">
        <v>24</v>
      </c>
      <c r="Q37" s="31">
        <v>0</v>
      </c>
      <c r="R37" s="25">
        <v>100</v>
      </c>
      <c r="S37" s="25">
        <v>100</v>
      </c>
      <c r="T37" s="25">
        <v>100</v>
      </c>
      <c r="U37" s="25">
        <v>100</v>
      </c>
      <c r="V37" s="25">
        <v>100</v>
      </c>
      <c r="W37" s="25">
        <v>100</v>
      </c>
      <c r="X37" s="85">
        <v>2019</v>
      </c>
    </row>
    <row r="38" spans="1:24" s="1" customFormat="1" ht="57" customHeight="1">
      <c r="A38" s="36" t="s">
        <v>11</v>
      </c>
      <c r="B38" s="37" t="s">
        <v>12</v>
      </c>
      <c r="C38" s="36" t="s">
        <v>13</v>
      </c>
      <c r="D38" s="36" t="s">
        <v>12</v>
      </c>
      <c r="E38" s="36" t="s">
        <v>14</v>
      </c>
      <c r="F38" s="36" t="s">
        <v>12</v>
      </c>
      <c r="G38" s="36" t="s">
        <v>15</v>
      </c>
      <c r="H38" s="36" t="s">
        <v>12</v>
      </c>
      <c r="I38" s="36" t="s">
        <v>16</v>
      </c>
      <c r="J38" s="36" t="s">
        <v>13</v>
      </c>
      <c r="K38" s="36" t="s">
        <v>13</v>
      </c>
      <c r="L38" s="36" t="s">
        <v>12</v>
      </c>
      <c r="M38" s="36" t="s">
        <v>12</v>
      </c>
      <c r="N38" s="36" t="s">
        <v>14</v>
      </c>
      <c r="O38" s="30" t="s">
        <v>96</v>
      </c>
      <c r="P38" s="25" t="s">
        <v>8</v>
      </c>
      <c r="Q38" s="31">
        <v>0</v>
      </c>
      <c r="R38" s="59">
        <v>827</v>
      </c>
      <c r="S38" s="25">
        <v>0</v>
      </c>
      <c r="T38" s="25">
        <v>0</v>
      </c>
      <c r="U38" s="25">
        <v>0</v>
      </c>
      <c r="V38" s="25">
        <v>0</v>
      </c>
      <c r="W38" s="59">
        <v>827</v>
      </c>
      <c r="X38" s="85">
        <v>2015</v>
      </c>
    </row>
    <row r="39" spans="1:24" s="1" customFormat="1" ht="57" customHeight="1">
      <c r="A39" s="36"/>
      <c r="B39" s="37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42" t="s">
        <v>97</v>
      </c>
      <c r="P39" s="25" t="s">
        <v>24</v>
      </c>
      <c r="Q39" s="31">
        <v>0</v>
      </c>
      <c r="R39" s="25">
        <v>100</v>
      </c>
      <c r="S39" s="25">
        <v>0</v>
      </c>
      <c r="T39" s="25">
        <v>0</v>
      </c>
      <c r="U39" s="25">
        <v>0</v>
      </c>
      <c r="V39" s="25">
        <v>0</v>
      </c>
      <c r="W39" s="25">
        <v>100</v>
      </c>
      <c r="X39" s="85">
        <v>2015</v>
      </c>
    </row>
    <row r="40" spans="1:24" s="1" customFormat="1" ht="96.75" customHeight="1">
      <c r="A40" s="36" t="s">
        <v>11</v>
      </c>
      <c r="B40" s="37" t="s">
        <v>12</v>
      </c>
      <c r="C40" s="36" t="s">
        <v>13</v>
      </c>
      <c r="D40" s="36" t="s">
        <v>12</v>
      </c>
      <c r="E40" s="36" t="s">
        <v>14</v>
      </c>
      <c r="F40" s="36" t="s">
        <v>12</v>
      </c>
      <c r="G40" s="36" t="s">
        <v>15</v>
      </c>
      <c r="H40" s="36" t="s">
        <v>12</v>
      </c>
      <c r="I40" s="36" t="s">
        <v>16</v>
      </c>
      <c r="J40" s="36" t="s">
        <v>13</v>
      </c>
      <c r="K40" s="36" t="s">
        <v>13</v>
      </c>
      <c r="L40" s="36" t="s">
        <v>12</v>
      </c>
      <c r="M40" s="36" t="s">
        <v>13</v>
      </c>
      <c r="N40" s="36" t="s">
        <v>82</v>
      </c>
      <c r="O40" s="30" t="s">
        <v>95</v>
      </c>
      <c r="P40" s="25" t="s">
        <v>8</v>
      </c>
      <c r="Q40" s="31">
        <v>0</v>
      </c>
      <c r="R40" s="59">
        <v>19.86</v>
      </c>
      <c r="S40" s="25">
        <v>0</v>
      </c>
      <c r="T40" s="25">
        <v>0</v>
      </c>
      <c r="U40" s="25">
        <v>0</v>
      </c>
      <c r="V40" s="25">
        <v>0</v>
      </c>
      <c r="W40" s="59">
        <v>19.86</v>
      </c>
      <c r="X40" s="85">
        <v>2015</v>
      </c>
    </row>
    <row r="41" spans="1:24" s="1" customFormat="1" ht="57" customHeight="1">
      <c r="A41" s="36"/>
      <c r="B41" s="37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42" t="s">
        <v>89</v>
      </c>
      <c r="P41" s="25" t="s">
        <v>26</v>
      </c>
      <c r="Q41" s="31">
        <v>0</v>
      </c>
      <c r="R41" s="25">
        <v>1</v>
      </c>
      <c r="S41" s="25">
        <v>0</v>
      </c>
      <c r="T41" s="25">
        <v>0</v>
      </c>
      <c r="U41" s="25">
        <v>0</v>
      </c>
      <c r="V41" s="25">
        <v>0</v>
      </c>
      <c r="W41" s="25">
        <v>1</v>
      </c>
      <c r="X41" s="85">
        <v>2015</v>
      </c>
    </row>
    <row r="42" spans="1:24" s="1" customFormat="1" ht="75" customHeight="1">
      <c r="A42" s="36"/>
      <c r="B42" s="37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8" t="s">
        <v>99</v>
      </c>
      <c r="P42" s="25" t="s">
        <v>9</v>
      </c>
      <c r="Q42" s="25" t="s">
        <v>10</v>
      </c>
      <c r="R42" s="25" t="s">
        <v>10</v>
      </c>
      <c r="S42" s="25" t="s">
        <v>10</v>
      </c>
      <c r="T42" s="25" t="s">
        <v>10</v>
      </c>
      <c r="U42" s="43" t="s">
        <v>10</v>
      </c>
      <c r="V42" s="43" t="s">
        <v>10</v>
      </c>
      <c r="W42" s="43" t="s">
        <v>10</v>
      </c>
      <c r="X42" s="92">
        <v>2019</v>
      </c>
    </row>
    <row r="43" spans="1:24" s="1" customFormat="1" ht="51.75" customHeight="1">
      <c r="A43" s="36"/>
      <c r="B43" s="37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42" t="s">
        <v>65</v>
      </c>
      <c r="P43" s="25" t="s">
        <v>26</v>
      </c>
      <c r="Q43" s="25">
        <v>3</v>
      </c>
      <c r="R43" s="25">
        <v>3</v>
      </c>
      <c r="S43" s="25">
        <v>3</v>
      </c>
      <c r="T43" s="25">
        <v>3</v>
      </c>
      <c r="U43" s="32">
        <v>3</v>
      </c>
      <c r="V43" s="32">
        <v>3</v>
      </c>
      <c r="W43" s="32">
        <v>18</v>
      </c>
      <c r="X43" s="92">
        <v>2019</v>
      </c>
    </row>
    <row r="44" spans="1:24" s="1" customFormat="1" ht="88.5" customHeight="1">
      <c r="A44" s="36"/>
      <c r="B44" s="37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8" t="s">
        <v>29</v>
      </c>
      <c r="P44" s="25" t="s">
        <v>8</v>
      </c>
      <c r="Q44" s="44">
        <v>11584.1</v>
      </c>
      <c r="R44" s="41">
        <f>SUM(R49+R52+R54+R56+R59)</f>
        <v>65413.966999999997</v>
      </c>
      <c r="S44" s="54">
        <v>3343</v>
      </c>
      <c r="T44" s="54">
        <v>8960</v>
      </c>
      <c r="U44" s="54">
        <v>8960</v>
      </c>
      <c r="V44" s="54">
        <v>8960</v>
      </c>
      <c r="W44" s="99">
        <f>SUM(Q44:V44)</f>
        <v>107221.067</v>
      </c>
      <c r="X44" s="34">
        <v>2019</v>
      </c>
    </row>
    <row r="45" spans="1:24" s="1" customFormat="1" ht="60" customHeight="1">
      <c r="A45" s="36"/>
      <c r="B45" s="37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42" t="s">
        <v>40</v>
      </c>
      <c r="P45" s="109" t="s">
        <v>25</v>
      </c>
      <c r="Q45" s="25">
        <v>1900</v>
      </c>
      <c r="R45" s="62">
        <v>2154.9</v>
      </c>
      <c r="S45" s="25">
        <v>358</v>
      </c>
      <c r="T45" s="32">
        <v>3325</v>
      </c>
      <c r="U45" s="16">
        <v>1927.8</v>
      </c>
      <c r="V45" s="74">
        <v>930</v>
      </c>
      <c r="W45" s="94">
        <f>SUM(Q45:V45)</f>
        <v>10595.699999999999</v>
      </c>
      <c r="X45" s="34">
        <v>2019</v>
      </c>
    </row>
    <row r="46" spans="1:24" s="1" customFormat="1" ht="48" customHeight="1">
      <c r="A46" s="36"/>
      <c r="B46" s="37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42" t="s">
        <v>41</v>
      </c>
      <c r="P46" s="109" t="s">
        <v>25</v>
      </c>
      <c r="Q46" s="31">
        <v>0</v>
      </c>
      <c r="R46" s="25">
        <v>0</v>
      </c>
      <c r="S46" s="31">
        <v>333.31</v>
      </c>
      <c r="T46" s="31">
        <v>0</v>
      </c>
      <c r="U46" s="16">
        <v>0</v>
      </c>
      <c r="V46" s="32">
        <v>0</v>
      </c>
      <c r="W46" s="32">
        <v>333.31</v>
      </c>
      <c r="X46" s="34">
        <v>2016</v>
      </c>
    </row>
    <row r="47" spans="1:24" s="1" customFormat="1" ht="63.75" customHeight="1">
      <c r="A47" s="36" t="s">
        <v>11</v>
      </c>
      <c r="B47" s="37" t="s">
        <v>12</v>
      </c>
      <c r="C47" s="36" t="s">
        <v>13</v>
      </c>
      <c r="D47" s="36" t="s">
        <v>12</v>
      </c>
      <c r="E47" s="36" t="s">
        <v>14</v>
      </c>
      <c r="F47" s="36" t="s">
        <v>12</v>
      </c>
      <c r="G47" s="36" t="s">
        <v>15</v>
      </c>
      <c r="H47" s="36" t="s">
        <v>12</v>
      </c>
      <c r="I47" s="36" t="s">
        <v>16</v>
      </c>
      <c r="J47" s="36" t="s">
        <v>13</v>
      </c>
      <c r="K47" s="36" t="s">
        <v>11</v>
      </c>
      <c r="L47" s="36" t="s">
        <v>18</v>
      </c>
      <c r="M47" s="36" t="s">
        <v>12</v>
      </c>
      <c r="N47" s="36" t="s">
        <v>13</v>
      </c>
      <c r="O47" s="30" t="s">
        <v>45</v>
      </c>
      <c r="P47" s="25" t="s">
        <v>8</v>
      </c>
      <c r="Q47" s="44">
        <v>1448</v>
      </c>
      <c r="R47" s="25">
        <v>0</v>
      </c>
      <c r="S47" s="25">
        <v>0</v>
      </c>
      <c r="T47" s="31">
        <v>0</v>
      </c>
      <c r="U47" s="46">
        <v>0</v>
      </c>
      <c r="V47" s="32">
        <v>0</v>
      </c>
      <c r="W47" s="58">
        <v>1448</v>
      </c>
      <c r="X47" s="91">
        <v>2014</v>
      </c>
    </row>
    <row r="48" spans="1:24" s="1" customFormat="1" ht="61.5" customHeight="1">
      <c r="A48" s="36"/>
      <c r="B48" s="37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45" t="s">
        <v>77</v>
      </c>
      <c r="P48" s="109" t="s">
        <v>25</v>
      </c>
      <c r="Q48" s="31">
        <v>1900</v>
      </c>
      <c r="R48" s="25">
        <v>0</v>
      </c>
      <c r="S48" s="25">
        <v>0</v>
      </c>
      <c r="T48" s="31">
        <v>0</v>
      </c>
      <c r="U48" s="16">
        <v>0</v>
      </c>
      <c r="V48" s="32">
        <v>0</v>
      </c>
      <c r="W48" s="32">
        <v>1900</v>
      </c>
      <c r="X48" s="34">
        <v>2014</v>
      </c>
    </row>
    <row r="49" spans="1:24" s="1" customFormat="1" ht="72.75" customHeight="1">
      <c r="A49" s="36" t="s">
        <v>11</v>
      </c>
      <c r="B49" s="37" t="s">
        <v>12</v>
      </c>
      <c r="C49" s="36" t="s">
        <v>13</v>
      </c>
      <c r="D49" s="36" t="s">
        <v>12</v>
      </c>
      <c r="E49" s="36" t="s">
        <v>14</v>
      </c>
      <c r="F49" s="36" t="s">
        <v>12</v>
      </c>
      <c r="G49" s="36" t="s">
        <v>15</v>
      </c>
      <c r="H49" s="36" t="s">
        <v>12</v>
      </c>
      <c r="I49" s="36" t="s">
        <v>16</v>
      </c>
      <c r="J49" s="36" t="s">
        <v>13</v>
      </c>
      <c r="K49" s="36" t="s">
        <v>11</v>
      </c>
      <c r="L49" s="36" t="s">
        <v>14</v>
      </c>
      <c r="M49" s="36" t="s">
        <v>12</v>
      </c>
      <c r="N49" s="36" t="s">
        <v>17</v>
      </c>
      <c r="O49" s="30" t="s">
        <v>98</v>
      </c>
      <c r="P49" s="25" t="s">
        <v>36</v>
      </c>
      <c r="Q49" s="44">
        <v>10136.1</v>
      </c>
      <c r="R49" s="59">
        <v>46334</v>
      </c>
      <c r="S49" s="25">
        <v>0</v>
      </c>
      <c r="T49" s="31">
        <v>0</v>
      </c>
      <c r="U49" s="16">
        <v>0</v>
      </c>
      <c r="V49" s="32">
        <v>0</v>
      </c>
      <c r="W49" s="41">
        <f>SUM(Q49:V49)</f>
        <v>56470.1</v>
      </c>
      <c r="X49" s="34">
        <v>2015</v>
      </c>
    </row>
    <row r="50" spans="1:24" s="1" customFormat="1" ht="60.75" customHeight="1">
      <c r="A50" s="36"/>
      <c r="B50" s="37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45" t="s">
        <v>77</v>
      </c>
      <c r="P50" s="109" t="s">
        <v>25</v>
      </c>
      <c r="Q50" s="31">
        <v>1900</v>
      </c>
      <c r="R50" s="25">
        <v>0</v>
      </c>
      <c r="S50" s="25">
        <v>0</v>
      </c>
      <c r="T50" s="31">
        <v>0</v>
      </c>
      <c r="U50" s="16">
        <v>0</v>
      </c>
      <c r="V50" s="32">
        <v>0</v>
      </c>
      <c r="W50" s="31">
        <v>1900</v>
      </c>
      <c r="X50" s="34">
        <v>2014</v>
      </c>
    </row>
    <row r="51" spans="1:24" s="1" customFormat="1" ht="60.75" customHeight="1">
      <c r="A51" s="36"/>
      <c r="B51" s="37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45" t="s">
        <v>83</v>
      </c>
      <c r="P51" s="25">
        <v>7</v>
      </c>
      <c r="Q51" s="31">
        <v>0</v>
      </c>
      <c r="R51" s="77">
        <v>2154.9</v>
      </c>
      <c r="S51" s="78">
        <v>0</v>
      </c>
      <c r="T51" s="79">
        <v>0</v>
      </c>
      <c r="U51" s="13">
        <v>0</v>
      </c>
      <c r="V51" s="74">
        <v>0</v>
      </c>
      <c r="W51" s="77">
        <v>2154.9</v>
      </c>
      <c r="X51" s="34">
        <v>2015</v>
      </c>
    </row>
    <row r="52" spans="1:24" s="1" customFormat="1" ht="78.75" customHeight="1">
      <c r="A52" s="89" t="s">
        <v>11</v>
      </c>
      <c r="B52" s="89" t="s">
        <v>12</v>
      </c>
      <c r="C52" s="89" t="s">
        <v>13</v>
      </c>
      <c r="D52" s="89" t="s">
        <v>12</v>
      </c>
      <c r="E52" s="89" t="s">
        <v>14</v>
      </c>
      <c r="F52" s="89" t="s">
        <v>12</v>
      </c>
      <c r="G52" s="89" t="s">
        <v>15</v>
      </c>
      <c r="H52" s="89" t="s">
        <v>12</v>
      </c>
      <c r="I52" s="89" t="s">
        <v>16</v>
      </c>
      <c r="J52" s="89" t="s">
        <v>13</v>
      </c>
      <c r="K52" s="89" t="s">
        <v>13</v>
      </c>
      <c r="L52" s="89" t="s">
        <v>12</v>
      </c>
      <c r="M52" s="89" t="s">
        <v>13</v>
      </c>
      <c r="N52" s="89" t="s">
        <v>17</v>
      </c>
      <c r="O52" s="88" t="s">
        <v>90</v>
      </c>
      <c r="P52" s="25" t="s">
        <v>8</v>
      </c>
      <c r="Q52" s="58">
        <v>0</v>
      </c>
      <c r="R52" s="59">
        <v>13907.066999999999</v>
      </c>
      <c r="S52" s="54">
        <v>0</v>
      </c>
      <c r="T52" s="54">
        <v>0</v>
      </c>
      <c r="U52" s="54">
        <v>0</v>
      </c>
      <c r="V52" s="54">
        <v>0</v>
      </c>
      <c r="W52" s="96">
        <f>SUM(Q52:V52)</f>
        <v>13907.066999999999</v>
      </c>
      <c r="X52" s="34">
        <v>2015</v>
      </c>
    </row>
    <row r="53" spans="1:24" s="1" customFormat="1" ht="67.5" customHeight="1">
      <c r="A53" s="36"/>
      <c r="B53" s="37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45" t="s">
        <v>84</v>
      </c>
      <c r="P53" s="109" t="s">
        <v>25</v>
      </c>
      <c r="Q53" s="32">
        <v>0</v>
      </c>
      <c r="R53" s="77">
        <v>2154.9</v>
      </c>
      <c r="S53" s="78">
        <v>0</v>
      </c>
      <c r="T53" s="79">
        <v>0</v>
      </c>
      <c r="U53" s="13">
        <v>0</v>
      </c>
      <c r="V53" s="74">
        <v>0</v>
      </c>
      <c r="W53" s="95">
        <f>SUM(Q53:V53)</f>
        <v>2154.9</v>
      </c>
      <c r="X53" s="34">
        <v>2015</v>
      </c>
    </row>
    <row r="54" spans="1:24" s="1" customFormat="1" ht="75" customHeight="1">
      <c r="A54" s="36" t="s">
        <v>11</v>
      </c>
      <c r="B54" s="37" t="s">
        <v>12</v>
      </c>
      <c r="C54" s="36" t="s">
        <v>13</v>
      </c>
      <c r="D54" s="36" t="s">
        <v>12</v>
      </c>
      <c r="E54" s="36" t="s">
        <v>14</v>
      </c>
      <c r="F54" s="36" t="s">
        <v>12</v>
      </c>
      <c r="G54" s="36" t="s">
        <v>15</v>
      </c>
      <c r="H54" s="36" t="s">
        <v>12</v>
      </c>
      <c r="I54" s="36" t="s">
        <v>16</v>
      </c>
      <c r="J54" s="36" t="s">
        <v>13</v>
      </c>
      <c r="K54" s="36" t="s">
        <v>13</v>
      </c>
      <c r="L54" s="36" t="s">
        <v>12</v>
      </c>
      <c r="M54" s="36" t="s">
        <v>13</v>
      </c>
      <c r="N54" s="36" t="s">
        <v>11</v>
      </c>
      <c r="O54" s="45" t="s">
        <v>44</v>
      </c>
      <c r="P54" s="25" t="s">
        <v>36</v>
      </c>
      <c r="Q54" s="58">
        <v>0</v>
      </c>
      <c r="R54" s="59">
        <v>1510</v>
      </c>
      <c r="S54" s="59">
        <v>2000</v>
      </c>
      <c r="T54" s="55">
        <v>0</v>
      </c>
      <c r="U54" s="55">
        <v>0</v>
      </c>
      <c r="V54" s="55">
        <v>0</v>
      </c>
      <c r="W54" s="102">
        <f>SUM(Q54:V54)</f>
        <v>3510</v>
      </c>
      <c r="X54" s="34">
        <v>2016</v>
      </c>
    </row>
    <row r="55" spans="1:24" s="1" customFormat="1" ht="52.5" customHeight="1">
      <c r="A55" s="36"/>
      <c r="B55" s="37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45" t="s">
        <v>66</v>
      </c>
      <c r="P55" s="109" t="s">
        <v>25</v>
      </c>
      <c r="Q55" s="72">
        <v>0</v>
      </c>
      <c r="R55" s="65">
        <v>500</v>
      </c>
      <c r="S55" s="65">
        <v>500</v>
      </c>
      <c r="T55" s="65">
        <v>0</v>
      </c>
      <c r="U55" s="65">
        <v>0</v>
      </c>
      <c r="V55" s="65">
        <v>0</v>
      </c>
      <c r="W55" s="64">
        <v>1000</v>
      </c>
      <c r="X55" s="34">
        <v>2016</v>
      </c>
    </row>
    <row r="56" spans="1:24" s="1" customFormat="1" ht="52.5" customHeight="1">
      <c r="A56" s="36" t="s">
        <v>11</v>
      </c>
      <c r="B56" s="37" t="s">
        <v>12</v>
      </c>
      <c r="C56" s="36" t="s">
        <v>13</v>
      </c>
      <c r="D56" s="36" t="s">
        <v>12</v>
      </c>
      <c r="E56" s="36" t="s">
        <v>14</v>
      </c>
      <c r="F56" s="36" t="s">
        <v>12</v>
      </c>
      <c r="G56" s="36" t="s">
        <v>15</v>
      </c>
      <c r="H56" s="36" t="s">
        <v>12</v>
      </c>
      <c r="I56" s="36" t="s">
        <v>16</v>
      </c>
      <c r="J56" s="36" t="s">
        <v>13</v>
      </c>
      <c r="K56" s="36" t="s">
        <v>11</v>
      </c>
      <c r="L56" s="36" t="s">
        <v>13</v>
      </c>
      <c r="M56" s="36" t="s">
        <v>12</v>
      </c>
      <c r="N56" s="36" t="s">
        <v>78</v>
      </c>
      <c r="O56" s="45" t="s">
        <v>58</v>
      </c>
      <c r="P56" s="25" t="s">
        <v>36</v>
      </c>
      <c r="Q56" s="72">
        <v>0</v>
      </c>
      <c r="R56" s="59">
        <v>252.5</v>
      </c>
      <c r="S56" s="72">
        <v>0</v>
      </c>
      <c r="T56" s="72">
        <v>0</v>
      </c>
      <c r="U56" s="72">
        <v>0</v>
      </c>
      <c r="V56" s="72">
        <v>0</v>
      </c>
      <c r="W56" s="103">
        <f>SUM(Q56:V56)</f>
        <v>252.5</v>
      </c>
      <c r="X56" s="34">
        <v>2015</v>
      </c>
    </row>
    <row r="57" spans="1:24" s="1" customFormat="1" ht="52.5" customHeight="1">
      <c r="A57" s="36"/>
      <c r="B57" s="37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45" t="s">
        <v>81</v>
      </c>
      <c r="P57" s="25" t="s">
        <v>19</v>
      </c>
      <c r="Q57" s="86">
        <v>0</v>
      </c>
      <c r="R57" s="65">
        <v>1</v>
      </c>
      <c r="S57" s="86">
        <v>0</v>
      </c>
      <c r="T57" s="86">
        <v>0</v>
      </c>
      <c r="U57" s="86">
        <v>0</v>
      </c>
      <c r="V57" s="86">
        <v>0</v>
      </c>
      <c r="W57" s="65">
        <v>1</v>
      </c>
      <c r="X57" s="34">
        <v>2015</v>
      </c>
    </row>
    <row r="58" spans="1:24" s="1" customFormat="1" ht="52.5" customHeight="1">
      <c r="A58" s="36"/>
      <c r="B58" s="37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45" t="s">
        <v>67</v>
      </c>
      <c r="P58" s="109" t="s">
        <v>25</v>
      </c>
      <c r="Q58" s="72">
        <v>0</v>
      </c>
      <c r="R58" s="87">
        <v>0</v>
      </c>
      <c r="S58" s="73">
        <v>333.31</v>
      </c>
      <c r="T58" s="72">
        <v>0</v>
      </c>
      <c r="U58" s="72">
        <v>0</v>
      </c>
      <c r="V58" s="72">
        <v>0</v>
      </c>
      <c r="W58" s="73">
        <v>333.31</v>
      </c>
      <c r="X58" s="34">
        <v>2016</v>
      </c>
    </row>
    <row r="59" spans="1:24" s="1" customFormat="1" ht="64.5" customHeight="1">
      <c r="A59" s="89" t="s">
        <v>11</v>
      </c>
      <c r="B59" s="89" t="s">
        <v>12</v>
      </c>
      <c r="C59" s="89" t="s">
        <v>13</v>
      </c>
      <c r="D59" s="89" t="s">
        <v>12</v>
      </c>
      <c r="E59" s="89" t="s">
        <v>14</v>
      </c>
      <c r="F59" s="89" t="s">
        <v>12</v>
      </c>
      <c r="G59" s="89" t="s">
        <v>15</v>
      </c>
      <c r="H59" s="89" t="s">
        <v>12</v>
      </c>
      <c r="I59" s="89" t="s">
        <v>16</v>
      </c>
      <c r="J59" s="89" t="s">
        <v>13</v>
      </c>
      <c r="K59" s="89" t="s">
        <v>82</v>
      </c>
      <c r="L59" s="89" t="s">
        <v>82</v>
      </c>
      <c r="M59" s="89" t="s">
        <v>15</v>
      </c>
      <c r="N59" s="89" t="s">
        <v>15</v>
      </c>
      <c r="O59" s="88" t="s">
        <v>79</v>
      </c>
      <c r="P59" s="25" t="s">
        <v>8</v>
      </c>
      <c r="Q59" s="58">
        <v>0</v>
      </c>
      <c r="R59" s="59">
        <v>3410.4</v>
      </c>
      <c r="S59" s="59">
        <v>0</v>
      </c>
      <c r="T59" s="58">
        <v>0</v>
      </c>
      <c r="U59" s="58">
        <v>0</v>
      </c>
      <c r="V59" s="58">
        <v>0</v>
      </c>
      <c r="W59" s="59">
        <v>3410.4</v>
      </c>
      <c r="X59" s="34">
        <v>2015</v>
      </c>
    </row>
    <row r="60" spans="1:24" s="1" customFormat="1" ht="52.5" customHeight="1">
      <c r="A60" s="36"/>
      <c r="B60" s="37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42" t="s">
        <v>80</v>
      </c>
      <c r="P60" s="25" t="s">
        <v>26</v>
      </c>
      <c r="Q60" s="72">
        <v>0</v>
      </c>
      <c r="R60" s="87">
        <v>1</v>
      </c>
      <c r="S60" s="87">
        <v>0</v>
      </c>
      <c r="T60" s="72">
        <v>0</v>
      </c>
      <c r="U60" s="72">
        <v>0</v>
      </c>
      <c r="V60" s="72">
        <v>0</v>
      </c>
      <c r="W60" s="73">
        <v>1</v>
      </c>
      <c r="X60" s="34">
        <v>2015</v>
      </c>
    </row>
    <row r="61" spans="1:24" s="1" customFormat="1" ht="117" customHeight="1">
      <c r="A61" s="36" t="s">
        <v>11</v>
      </c>
      <c r="B61" s="37" t="s">
        <v>12</v>
      </c>
      <c r="C61" s="36" t="s">
        <v>13</v>
      </c>
      <c r="D61" s="36" t="s">
        <v>12</v>
      </c>
      <c r="E61" s="36" t="s">
        <v>14</v>
      </c>
      <c r="F61" s="36" t="s">
        <v>12</v>
      </c>
      <c r="G61" s="36" t="s">
        <v>15</v>
      </c>
      <c r="H61" s="36" t="s">
        <v>12</v>
      </c>
      <c r="I61" s="36" t="s">
        <v>16</v>
      </c>
      <c r="J61" s="36" t="s">
        <v>13</v>
      </c>
      <c r="K61" s="36" t="s">
        <v>11</v>
      </c>
      <c r="L61" s="36" t="s">
        <v>18</v>
      </c>
      <c r="M61" s="36" t="s">
        <v>12</v>
      </c>
      <c r="N61" s="36" t="s">
        <v>17</v>
      </c>
      <c r="O61" s="104" t="s">
        <v>93</v>
      </c>
      <c r="P61" s="25" t="s">
        <v>36</v>
      </c>
      <c r="Q61" s="105">
        <v>0</v>
      </c>
      <c r="R61" s="106">
        <v>0</v>
      </c>
      <c r="S61" s="54">
        <v>1343</v>
      </c>
      <c r="T61" s="54">
        <v>8960</v>
      </c>
      <c r="U61" s="54">
        <v>8960</v>
      </c>
      <c r="V61" s="54">
        <v>8960</v>
      </c>
      <c r="W61" s="96">
        <f>SUM(Q61:V61)</f>
        <v>28223</v>
      </c>
      <c r="X61" s="34">
        <v>2019</v>
      </c>
    </row>
    <row r="62" spans="1:24" s="1" customFormat="1" ht="55.5" customHeight="1">
      <c r="A62" s="36"/>
      <c r="B62" s="37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45" t="s">
        <v>92</v>
      </c>
      <c r="P62" s="109" t="s">
        <v>25</v>
      </c>
      <c r="Q62" s="32">
        <v>0</v>
      </c>
      <c r="R62" s="107">
        <v>0</v>
      </c>
      <c r="S62" s="78">
        <v>358</v>
      </c>
      <c r="T62" s="79">
        <v>3325</v>
      </c>
      <c r="U62" s="13">
        <v>1927.8</v>
      </c>
      <c r="V62" s="74">
        <v>930</v>
      </c>
      <c r="W62" s="95">
        <f>SUM(Q62:V62)</f>
        <v>6540.8</v>
      </c>
      <c r="X62" s="34">
        <v>2019</v>
      </c>
    </row>
    <row r="63" spans="1:24" s="1" customFormat="1" ht="67.5" customHeight="1">
      <c r="A63" s="36"/>
      <c r="B63" s="37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8" t="s">
        <v>94</v>
      </c>
      <c r="P63" s="25" t="s">
        <v>9</v>
      </c>
      <c r="Q63" s="25" t="s">
        <v>10</v>
      </c>
      <c r="R63" s="25" t="s">
        <v>10</v>
      </c>
      <c r="S63" s="25" t="s">
        <v>10</v>
      </c>
      <c r="T63" s="25" t="s">
        <v>10</v>
      </c>
      <c r="U63" s="25" t="s">
        <v>10</v>
      </c>
      <c r="V63" s="25" t="s">
        <v>10</v>
      </c>
      <c r="W63" s="25" t="s">
        <v>10</v>
      </c>
      <c r="X63" s="93">
        <v>2019</v>
      </c>
    </row>
    <row r="64" spans="1:24" s="1" customFormat="1" ht="63" customHeight="1">
      <c r="A64" s="36"/>
      <c r="B64" s="37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42" t="s">
        <v>68</v>
      </c>
      <c r="P64" s="25" t="s">
        <v>26</v>
      </c>
      <c r="Q64" s="25">
        <v>3</v>
      </c>
      <c r="R64" s="25">
        <v>3</v>
      </c>
      <c r="S64" s="25">
        <v>3</v>
      </c>
      <c r="T64" s="25">
        <v>3</v>
      </c>
      <c r="U64" s="32">
        <v>3</v>
      </c>
      <c r="V64" s="32">
        <v>3</v>
      </c>
      <c r="W64" s="14">
        <f t="shared" ref="W64:W73" si="0">SUM(Q64:V64)</f>
        <v>18</v>
      </c>
      <c r="X64" s="92">
        <v>2019</v>
      </c>
    </row>
    <row r="65" spans="1:24" s="1" customFormat="1" ht="87" customHeight="1">
      <c r="A65" s="36"/>
      <c r="B65" s="37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8" t="s">
        <v>28</v>
      </c>
      <c r="P65" s="39" t="s">
        <v>8</v>
      </c>
      <c r="Q65" s="40">
        <v>932.7</v>
      </c>
      <c r="R65" s="44">
        <v>735</v>
      </c>
      <c r="S65" s="55">
        <v>700</v>
      </c>
      <c r="T65" s="44">
        <f>SUM(T68+T71)</f>
        <v>710</v>
      </c>
      <c r="U65" s="44">
        <f>SUM(U68+U71)</f>
        <v>710</v>
      </c>
      <c r="V65" s="44">
        <f>SUM(V68+V71)</f>
        <v>710</v>
      </c>
      <c r="W65" s="100">
        <f t="shared" si="0"/>
        <v>4497.7</v>
      </c>
      <c r="X65" s="34">
        <v>2019</v>
      </c>
    </row>
    <row r="66" spans="1:24" s="1" customFormat="1" ht="76.5" customHeight="1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20" t="s">
        <v>37</v>
      </c>
      <c r="P66" s="39" t="s">
        <v>8</v>
      </c>
      <c r="Q66" s="40">
        <v>932.7</v>
      </c>
      <c r="R66" s="44">
        <f>SUM(R68+R71)</f>
        <v>734.97</v>
      </c>
      <c r="S66" s="55">
        <v>700</v>
      </c>
      <c r="T66" s="44">
        <v>710</v>
      </c>
      <c r="U66" s="44">
        <v>710</v>
      </c>
      <c r="V66" s="44">
        <v>710</v>
      </c>
      <c r="W66" s="63">
        <f t="shared" si="0"/>
        <v>4497.67</v>
      </c>
      <c r="X66" s="34">
        <v>2019</v>
      </c>
    </row>
    <row r="67" spans="1:24" s="1" customFormat="1" ht="108" customHeight="1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47" t="s">
        <v>69</v>
      </c>
      <c r="P67" s="25" t="s">
        <v>26</v>
      </c>
      <c r="Q67" s="31">
        <v>2</v>
      </c>
      <c r="R67" s="31">
        <v>2</v>
      </c>
      <c r="S67" s="31">
        <v>2</v>
      </c>
      <c r="T67" s="31">
        <v>2</v>
      </c>
      <c r="U67" s="16">
        <v>2</v>
      </c>
      <c r="V67" s="32">
        <v>2</v>
      </c>
      <c r="W67" s="14">
        <f t="shared" si="0"/>
        <v>12</v>
      </c>
      <c r="X67" s="34">
        <v>2019</v>
      </c>
    </row>
    <row r="68" spans="1:24" s="1" customFormat="1" ht="63.75" customHeight="1">
      <c r="A68" s="36" t="s">
        <v>11</v>
      </c>
      <c r="B68" s="37" t="s">
        <v>12</v>
      </c>
      <c r="C68" s="36" t="s">
        <v>13</v>
      </c>
      <c r="D68" s="36" t="s">
        <v>12</v>
      </c>
      <c r="E68" s="36" t="s">
        <v>14</v>
      </c>
      <c r="F68" s="36" t="s">
        <v>12</v>
      </c>
      <c r="G68" s="36" t="s">
        <v>15</v>
      </c>
      <c r="H68" s="36" t="s">
        <v>12</v>
      </c>
      <c r="I68" s="36" t="s">
        <v>16</v>
      </c>
      <c r="J68" s="36" t="s">
        <v>17</v>
      </c>
      <c r="K68" s="36" t="s">
        <v>13</v>
      </c>
      <c r="L68" s="36" t="s">
        <v>12</v>
      </c>
      <c r="M68" s="36" t="s">
        <v>13</v>
      </c>
      <c r="N68" s="36" t="s">
        <v>12</v>
      </c>
      <c r="O68" s="48" t="s">
        <v>42</v>
      </c>
      <c r="P68" s="25" t="s">
        <v>8</v>
      </c>
      <c r="Q68" s="54">
        <v>796.7</v>
      </c>
      <c r="R68" s="57">
        <v>593.70000000000005</v>
      </c>
      <c r="S68" s="58">
        <v>500</v>
      </c>
      <c r="T68" s="58">
        <v>500</v>
      </c>
      <c r="U68" s="58">
        <v>500</v>
      </c>
      <c r="V68" s="58">
        <v>500</v>
      </c>
      <c r="W68" s="101">
        <f t="shared" si="0"/>
        <v>3390.4</v>
      </c>
      <c r="X68" s="34">
        <v>2019</v>
      </c>
    </row>
    <row r="69" spans="1:24" s="1" customFormat="1" ht="57" customHeight="1">
      <c r="A69" s="36"/>
      <c r="B69" s="37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42" t="s">
        <v>76</v>
      </c>
      <c r="P69" s="25" t="s">
        <v>26</v>
      </c>
      <c r="Q69" s="31">
        <v>125</v>
      </c>
      <c r="R69" s="31">
        <v>100</v>
      </c>
      <c r="S69" s="31">
        <v>100</v>
      </c>
      <c r="T69" s="31">
        <v>100</v>
      </c>
      <c r="U69" s="31">
        <v>100</v>
      </c>
      <c r="V69" s="31">
        <v>100</v>
      </c>
      <c r="W69" s="14">
        <f t="shared" si="0"/>
        <v>625</v>
      </c>
      <c r="X69" s="34">
        <v>2019</v>
      </c>
    </row>
    <row r="70" spans="1:24" s="1" customFormat="1" ht="49.5" customHeight="1">
      <c r="A70" s="36"/>
      <c r="B70" s="37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42" t="s">
        <v>75</v>
      </c>
      <c r="P70" s="110" t="s">
        <v>25</v>
      </c>
      <c r="Q70" s="31">
        <v>1934.84</v>
      </c>
      <c r="R70" s="31">
        <v>1766.67</v>
      </c>
      <c r="S70" s="31">
        <v>19000</v>
      </c>
      <c r="T70" s="31">
        <v>1766.67</v>
      </c>
      <c r="U70" s="31">
        <v>1766.67</v>
      </c>
      <c r="V70" s="31">
        <v>1766.67</v>
      </c>
      <c r="W70" s="14">
        <f t="shared" si="0"/>
        <v>28001.519999999997</v>
      </c>
      <c r="X70" s="34">
        <v>2019</v>
      </c>
    </row>
    <row r="71" spans="1:24" s="1" customFormat="1" ht="63.75" customHeight="1">
      <c r="A71" s="36" t="s">
        <v>11</v>
      </c>
      <c r="B71" s="37" t="s">
        <v>12</v>
      </c>
      <c r="C71" s="36" t="s">
        <v>13</v>
      </c>
      <c r="D71" s="36" t="s">
        <v>12</v>
      </c>
      <c r="E71" s="36" t="s">
        <v>14</v>
      </c>
      <c r="F71" s="36" t="s">
        <v>12</v>
      </c>
      <c r="G71" s="36" t="s">
        <v>15</v>
      </c>
      <c r="H71" s="36" t="s">
        <v>12</v>
      </c>
      <c r="I71" s="36" t="s">
        <v>16</v>
      </c>
      <c r="J71" s="36" t="s">
        <v>17</v>
      </c>
      <c r="K71" s="36" t="s">
        <v>13</v>
      </c>
      <c r="L71" s="36" t="s">
        <v>12</v>
      </c>
      <c r="M71" s="36" t="s">
        <v>13</v>
      </c>
      <c r="N71" s="36" t="s">
        <v>13</v>
      </c>
      <c r="O71" s="48" t="s">
        <v>43</v>
      </c>
      <c r="P71" s="25" t="s">
        <v>8</v>
      </c>
      <c r="Q71" s="44">
        <v>136</v>
      </c>
      <c r="R71" s="56">
        <v>141.27000000000001</v>
      </c>
      <c r="S71" s="60">
        <v>200</v>
      </c>
      <c r="T71" s="58">
        <v>210</v>
      </c>
      <c r="U71" s="58">
        <v>210</v>
      </c>
      <c r="V71" s="58">
        <v>210</v>
      </c>
      <c r="W71" s="108">
        <f t="shared" si="0"/>
        <v>1107.27</v>
      </c>
      <c r="X71" s="34">
        <v>2019</v>
      </c>
    </row>
    <row r="72" spans="1:24" s="1" customFormat="1" ht="55.5" customHeight="1">
      <c r="A72" s="36"/>
      <c r="B72" s="37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42" t="s">
        <v>70</v>
      </c>
      <c r="P72" s="110" t="s">
        <v>25</v>
      </c>
      <c r="Q72" s="31">
        <v>80</v>
      </c>
      <c r="R72" s="31">
        <v>0</v>
      </c>
      <c r="S72" s="31">
        <v>80</v>
      </c>
      <c r="T72" s="31">
        <v>80</v>
      </c>
      <c r="U72" s="16">
        <v>80</v>
      </c>
      <c r="V72" s="32">
        <v>80</v>
      </c>
      <c r="W72" s="14">
        <f t="shared" si="0"/>
        <v>400</v>
      </c>
      <c r="X72" s="34">
        <v>2019</v>
      </c>
    </row>
    <row r="73" spans="1:24" s="1" customFormat="1" ht="55.5" customHeight="1">
      <c r="A73" s="36"/>
      <c r="B73" s="37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42" t="s">
        <v>71</v>
      </c>
      <c r="P73" s="71" t="s">
        <v>26</v>
      </c>
      <c r="Q73" s="31">
        <v>0</v>
      </c>
      <c r="R73" s="31">
        <v>8</v>
      </c>
      <c r="S73" s="31">
        <v>2</v>
      </c>
      <c r="T73" s="31">
        <v>2</v>
      </c>
      <c r="U73" s="16">
        <v>2</v>
      </c>
      <c r="V73" s="32">
        <v>2</v>
      </c>
      <c r="W73" s="14">
        <f t="shared" si="0"/>
        <v>16</v>
      </c>
      <c r="X73" s="34">
        <v>2019</v>
      </c>
    </row>
    <row r="74" spans="1:24" s="1" customFormat="1" ht="55.5" customHeight="1">
      <c r="A74" s="36"/>
      <c r="B74" s="37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42" t="s">
        <v>72</v>
      </c>
      <c r="P74" s="71" t="s">
        <v>26</v>
      </c>
      <c r="Q74" s="31">
        <v>1</v>
      </c>
      <c r="R74" s="31">
        <v>0</v>
      </c>
      <c r="S74" s="31">
        <v>0</v>
      </c>
      <c r="T74" s="31">
        <v>0</v>
      </c>
      <c r="U74" s="16">
        <v>0</v>
      </c>
      <c r="V74" s="32">
        <v>0</v>
      </c>
      <c r="W74" s="32">
        <v>1</v>
      </c>
      <c r="X74" s="34">
        <v>2014</v>
      </c>
    </row>
    <row r="75" spans="1:24" ht="72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20" t="s">
        <v>46</v>
      </c>
      <c r="P75" s="25" t="s">
        <v>8</v>
      </c>
      <c r="Q75" s="25">
        <v>0</v>
      </c>
      <c r="R75" s="25">
        <v>0</v>
      </c>
      <c r="S75" s="25">
        <v>0</v>
      </c>
      <c r="T75" s="25">
        <v>0</v>
      </c>
      <c r="U75" s="12">
        <v>0</v>
      </c>
      <c r="V75" s="32">
        <v>0</v>
      </c>
      <c r="W75" s="32">
        <v>0</v>
      </c>
      <c r="X75" s="51">
        <v>2019</v>
      </c>
    </row>
    <row r="76" spans="1:24" ht="63" customHeight="1">
      <c r="A76" s="36"/>
      <c r="B76" s="37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47" t="s">
        <v>88</v>
      </c>
      <c r="P76" s="25" t="s">
        <v>26</v>
      </c>
      <c r="Q76" s="31">
        <v>2</v>
      </c>
      <c r="R76" s="31">
        <v>2</v>
      </c>
      <c r="S76" s="31">
        <v>2</v>
      </c>
      <c r="T76" s="31">
        <v>2</v>
      </c>
      <c r="U76" s="12">
        <v>2</v>
      </c>
      <c r="V76" s="32">
        <v>2</v>
      </c>
      <c r="W76" s="14">
        <f>SUM(Q76:V76)</f>
        <v>12</v>
      </c>
      <c r="X76" s="51">
        <v>2019</v>
      </c>
    </row>
    <row r="77" spans="1:24" ht="57" customHeight="1">
      <c r="A77" s="36"/>
      <c r="B77" s="37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48" t="s">
        <v>53</v>
      </c>
      <c r="P77" s="25" t="s">
        <v>9</v>
      </c>
      <c r="Q77" s="25" t="s">
        <v>10</v>
      </c>
      <c r="R77" s="25" t="s">
        <v>10</v>
      </c>
      <c r="S77" s="25" t="s">
        <v>10</v>
      </c>
      <c r="T77" s="25" t="s">
        <v>10</v>
      </c>
      <c r="U77" s="12" t="s">
        <v>10</v>
      </c>
      <c r="V77" s="32" t="s">
        <v>10</v>
      </c>
      <c r="W77" s="32" t="s">
        <v>10</v>
      </c>
      <c r="X77" s="51">
        <v>2019</v>
      </c>
    </row>
    <row r="78" spans="1:24" ht="62.25" customHeight="1">
      <c r="A78" s="36"/>
      <c r="B78" s="37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42" t="s">
        <v>73</v>
      </c>
      <c r="P78" s="25" t="s">
        <v>26</v>
      </c>
      <c r="Q78" s="25">
        <v>1</v>
      </c>
      <c r="R78" s="25">
        <v>1</v>
      </c>
      <c r="S78" s="25">
        <v>1</v>
      </c>
      <c r="T78" s="25">
        <v>1</v>
      </c>
      <c r="U78" s="12">
        <v>1</v>
      </c>
      <c r="V78" s="32">
        <v>1</v>
      </c>
      <c r="W78" s="32">
        <v>6</v>
      </c>
      <c r="X78" s="51">
        <v>2019</v>
      </c>
    </row>
    <row r="79" spans="1:24" ht="76.5" customHeight="1">
      <c r="A79" s="36"/>
      <c r="B79" s="37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49" t="s">
        <v>52</v>
      </c>
      <c r="P79" s="25" t="s">
        <v>9</v>
      </c>
      <c r="Q79" s="25" t="s">
        <v>10</v>
      </c>
      <c r="R79" s="25" t="s">
        <v>10</v>
      </c>
      <c r="S79" s="25" t="s">
        <v>10</v>
      </c>
      <c r="T79" s="25" t="s">
        <v>10</v>
      </c>
      <c r="U79" s="12" t="s">
        <v>10</v>
      </c>
      <c r="V79" s="32" t="s">
        <v>10</v>
      </c>
      <c r="W79" s="32" t="s">
        <v>10</v>
      </c>
      <c r="X79" s="51">
        <v>2019</v>
      </c>
    </row>
    <row r="80" spans="1:24" ht="60.75" customHeight="1">
      <c r="A80" s="36"/>
      <c r="B80" s="37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42" t="s">
        <v>74</v>
      </c>
      <c r="P80" s="25" t="s">
        <v>26</v>
      </c>
      <c r="Q80" s="25">
        <v>3</v>
      </c>
      <c r="R80" s="25">
        <v>3</v>
      </c>
      <c r="S80" s="25">
        <v>3</v>
      </c>
      <c r="T80" s="25">
        <v>3</v>
      </c>
      <c r="U80" s="16">
        <v>3</v>
      </c>
      <c r="V80" s="32">
        <v>3</v>
      </c>
      <c r="W80" s="32">
        <v>18</v>
      </c>
      <c r="X80" s="51">
        <v>2019</v>
      </c>
    </row>
    <row r="81" spans="24:24" ht="15">
      <c r="X81"/>
    </row>
    <row r="82" spans="24:24" ht="15">
      <c r="X82"/>
    </row>
  </sheetData>
  <mergeCells count="17">
    <mergeCell ref="O21:O22"/>
    <mergeCell ref="P21:P22"/>
    <mergeCell ref="A1:X3"/>
    <mergeCell ref="R7:X7"/>
    <mergeCell ref="R8:X8"/>
    <mergeCell ref="R5:X5"/>
    <mergeCell ref="R6:X6"/>
    <mergeCell ref="A22:C22"/>
    <mergeCell ref="D22:E22"/>
    <mergeCell ref="F22:G22"/>
    <mergeCell ref="H22:N22"/>
    <mergeCell ref="A14:X14"/>
    <mergeCell ref="A11:X11"/>
    <mergeCell ref="A13:X13"/>
    <mergeCell ref="A21:N21"/>
    <mergeCell ref="Q21:V21"/>
    <mergeCell ref="W21:X21"/>
  </mergeCells>
  <phoneticPr fontId="8" type="noConversion"/>
  <pageMargins left="0.16" right="0.19" top="0.28999999999999998" bottom="0.25" header="0.17" footer="0.16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2015-12-22T07:38:49Z</cp:lastPrinted>
  <dcterms:created xsi:type="dcterms:W3CDTF">2006-09-28T05:33:49Z</dcterms:created>
  <dcterms:modified xsi:type="dcterms:W3CDTF">2015-12-22T07:39:02Z</dcterms:modified>
</cp:coreProperties>
</file>